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DF0BB40-BBA3-4793-9769-CBC25A296BB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T8" i="1"/>
  <c r="BF9" i="1"/>
  <c r="BT9" i="1"/>
  <c r="BF10" i="1"/>
  <c r="BT10" i="1"/>
  <c r="BF11" i="1"/>
  <c r="BT11" i="1"/>
  <c r="BF12" i="1"/>
  <c r="BT12" i="1"/>
</calcChain>
</file>

<file path=xl/sharedStrings.xml><?xml version="1.0" encoding="utf-8"?>
<sst xmlns="http://schemas.openxmlformats.org/spreadsheetml/2006/main" count="731" uniqueCount="332">
  <si>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</si>
  <si>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</si>
  <si>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</si>
  <si>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</si>
  <si>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</si>
  <si>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</si>
  <si>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</si>
  <si>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</si>
  <si>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</si>
  <si>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</si>
  <si>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</si>
  <si>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</si>
  <si>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</si>
  <si>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</si>
  <si>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</si>
  <si>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</si>
  <si>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</si>
  <si>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</si>
  <si>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</si>
  <si>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</si>
  <si>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</si>
  <si>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</si>
  <si>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</si>
  <si>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</si>
  <si>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</si>
  <si>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</si>
  <si>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</si>
  <si>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</si>
  <si>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</si>
  <si>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</si>
  <si>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</si>
  <si>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</si>
  <si>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</si>
  <si>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</si>
  <si>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</si>
  <si>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</si>
  <si>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</si>
  <si>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</si>
  <si>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</si>
  <si>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</si>
  <si>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</si>
  <si>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</si>
  <si>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</si>
  <si>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</si>
  <si>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</si>
  <si>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</si>
  <si>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</si>
  <si>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</si>
  <si>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</si>
  <si>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</si>
  <si>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</si>
  <si>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</si>
  <si>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</si>
  <si>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</si>
  <si>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</si>
  <si>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</si>
  <si>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</si>
  <si>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</si>
  <si>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</si>
  <si>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</si>
  <si>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</si>
  <si>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</si>
  <si>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</si>
  <si>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</si>
  <si>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</si>
  <si>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</si>
  <si>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</si>
  <si>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</si>
  <si>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</si>
  <si>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</si>
  <si>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</si>
  <si>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</si>
  <si>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</si>
  <si>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Ducu, V; Haragus, M; Angi, D; Telegdi-Csetri, A</t>
  </si>
  <si>
    <t/>
  </si>
  <si>
    <t>Ducu, Viorela; Haragus, Mihaela; Angi, Daniela; Telegdi-Csetri, Aron</t>
  </si>
  <si>
    <t>Asserting children's rights through the digital practices of transnational families</t>
  </si>
  <si>
    <t>FAMILY RELATIONS</t>
  </si>
  <si>
    <t>English</t>
  </si>
  <si>
    <t>Article</t>
  </si>
  <si>
    <t>children's rights; digital copresence; participation; registers of presence; transnational families; transparency of communication</t>
  </si>
  <si>
    <t>COPRESENCE; POLYMEDIA; CARE; MIGRATION; CONTEXT</t>
  </si>
  <si>
    <t>Objective: This study investigates how transnational families function as advocates, channels, and iterators of children's rights in the context of digital communication. Background: Transnational parents are involved in practices of doing family through digital copresence, in doing rights toward society and coagency among family members, creating a rights context.Method: Data were collected in Moldova and Ukraine through 102 semistructured interviews and 10 focus group discussions with adults and children in transnational families and caregivers, and 24 interviews with experts from local and national authorities as well as NGOs.Results: Transnational parents represent their children by engaging in digital communication practices with institutions and maintain family togetherness through involvement and support of children within transnational family relationships. Communication with institutions is burdened by distrust of and constraints regarding information and communication technologies (ICT) access, the limited availability of adults as interlocutors for daily communication, and deliberate nontransparency of communication at both ends.Conclusion: Digital communication offers families the capability to represent children's rights externally, and to create internal family togetherness as a potentially new register of presence, articulated by the limits and specificity of the mode of communication employed.Implications: Inclusive digital communication capacities of transnational family members necessary for the practice of family togetherness, exercise of parental responsibilities, and support for children's participation should be enhanced on both ends as well as within and without the family.</t>
  </si>
  <si>
    <t>[Ducu, Viorela; Telegdi-Csetri, Aron] Babes Bolyai Univ, Fac Polit Adm &amp; Commun Sci, Ctr Study Transnatl Families, Cluj Napoca, Romania; [Ducu, Viorela] Babes Bolyai Univ, Fac Sociol &amp; Social Work, Cluj Napoca, Romania; [Haragus, Mihaela] Babes Bolyai Univ, Ctr Populat Studies, Cluj Napoca, Romania; [Angi, Daniela] Babes Bolyai Univ, Fac Polit Adm &amp; Commun Sci, Cluj Napoca, Romania; [Ducu, Viorela] Babes Bolyai Univ, Fac Sociol &amp; Social Work, Anghel Saligny St, Cluj Napoca 400604, Romania</t>
  </si>
  <si>
    <t>Babes Bolyai University from Cluj; Babes Bolyai University from Cluj; Babes Bolyai University from Cluj; Babes Bolyai University from Cluj; Babes Bolyai University from Cluj</t>
  </si>
  <si>
    <t>Ducu, V (corresponding author), Babes Bolyai Univ, Fac Sociol &amp; Social Work, Anghel Saligny St, Cluj Napoca 400604, Romania.</t>
  </si>
  <si>
    <t>viorela.telegdi@ubbcluj.ro</t>
  </si>
  <si>
    <t>Ducu Telegdi-Csetri, Viorela/AAQ-4866-2020</t>
  </si>
  <si>
    <t>Haragus, Mihaela/0000-0003-3761-1377; Telegdi-Csetri, Aron/0000-0001-9157-1025; Ducu, Viorela/0000-0002-6643-6048; Angi, Daniela/0000-0001-9049-2608</t>
  </si>
  <si>
    <t>European Union [ICMPD/2021/MPF-357-004]</t>
  </si>
  <si>
    <t>European Union(European Union (EU))</t>
  </si>
  <si>
    <t>This article has been produced with the financial assistance of the European Union, contracted by ICMPD through the Migration Partnership Facility: ICMPD/2021/MPF-357-004. The contents of this article are the sole responsibility of the authors at the Babes-Bolyai University and can under no circumstances be regarded as reflecting the position of the European Union or ICMPD.</t>
  </si>
  <si>
    <t>WILEY</t>
  </si>
  <si>
    <t>HOBOKEN</t>
  </si>
  <si>
    <t>111 RIVER ST, HOBOKEN 07030-5774, NJ USA</t>
  </si>
  <si>
    <t>0197-6664</t>
  </si>
  <si>
    <t>1741-3729</t>
  </si>
  <si>
    <t>FAM RELAT</t>
  </si>
  <si>
    <t>Fam. Relat.</t>
  </si>
  <si>
    <t>APR</t>
  </si>
  <si>
    <t>SI</t>
  </si>
  <si>
    <t>10.1111/fare.12828</t>
  </si>
  <si>
    <t>JAN 2023</t>
  </si>
  <si>
    <t>Family Studies; Social Work</t>
  </si>
  <si>
    <t>Social Science Citation Index (SSCI)</t>
  </si>
  <si>
    <t>9V6FX</t>
  </si>
  <si>
    <t>hybrid</t>
  </si>
  <si>
    <t>2023-10-17</t>
  </si>
  <si>
    <t>WOS:000911339900001</t>
  </si>
  <si>
    <t>Rozhko, AA; Gagauz, OE</t>
  </si>
  <si>
    <t>Rozhko, A. A.; Gagauz, O. E.</t>
  </si>
  <si>
    <t>MOLDOVAN FAMILIES WITH CHILDREN DURING COVID-19 PANDEMIC: MATERIAL SITUATION AND ADAPTIVE STRATEGIES</t>
  </si>
  <si>
    <t>SOTSIOLOGICHESKIE ISSLEDOVANIYA</t>
  </si>
  <si>
    <t>Russian</t>
  </si>
  <si>
    <t>financial situation of families; COVID-19 pandemic; Moldova</t>
  </si>
  <si>
    <t>Basing on a sociological survey in October-November 2020, changes in the material situation of families with children in Moldova and adaptive strategies were analyzed using a representative national sample, as well as official statistics. The results of the study showed that during the Covid-19 pandemic, about half of the country's families faced income reductions. Young families, families with three or more children, and labor migrant families forced to return from working abroad found themselves in a particularly difficult situation. An assessment of the families' financial situation largely depended on the changes in the respondents' work activity. Among those working remotely and who continued to work as usual, as a rule employed in the public sector, a small proportion of respondents suffered economic losses, while among those who lost their jobs or were on involuntary technical leave, mostly in the private sector, more than two-thirds faced serious financial difficulties. Among returning labor migrants, seven out of ten noted a decrease in the income of their families. In overcoming eventual material difficulties, the respondents pin little hopes on government assistance. The main mechanisms for the adaptation of the population to new conditions were the search for additional work, borrowing money from relatives and orientation towards working migration.</t>
  </si>
  <si>
    <t>[Rozhko, A. A.] Natl Inst Econ Res, Kishinev, Moldova; [Gagauz, O. E.] Natl Inst Econ Res, Sci Act, Kishinev, Moldova</t>
  </si>
  <si>
    <t>Rozhko, AA (corresponding author), Natl Inst Econ Res, Kishinev, Moldova.</t>
  </si>
  <si>
    <t>rojco@mail.ru; gagauzo@inbox.ru</t>
  </si>
  <si>
    <t>Russian Acad Sciences, State Acad Univ Humanities (GAUGN)</t>
  </si>
  <si>
    <t>Moscow</t>
  </si>
  <si>
    <t>Leninsky prospekt 14, Moscow, RUSSIA</t>
  </si>
  <si>
    <t>0132-1625</t>
  </si>
  <si>
    <t>SOTSIOL ISSLED+</t>
  </si>
  <si>
    <t>Sotsiologicheskie Issled.</t>
  </si>
  <si>
    <t>10.31857/S013216250019598</t>
  </si>
  <si>
    <t>Sociology</t>
  </si>
  <si>
    <t>6S7LY</t>
  </si>
  <si>
    <t>WOS:000893165400007</t>
  </si>
  <si>
    <t>Bovarnick, S; Cody, C</t>
  </si>
  <si>
    <t>Bovarnick, Silvie; Cody, Claire</t>
  </si>
  <si>
    <t>Putting risk into perspective: Lessons for children and youth services from a participatory advocacy project with survivors of sexual violence in Albania, Moldova and Serbia</t>
  </si>
  <si>
    <t>CHILDREN AND YOUTH SERVICES REVIEW</t>
  </si>
  <si>
    <t>Young people; Sexual violence; Trauma; Participation; Empowerment; Risk</t>
  </si>
  <si>
    <t>POSTTRAUMATIC GROWTH; YOUNG-PEOPLE; TRAUMA; VOICE; TRAFFICKING; PROTECTION; VICTIMS; IMPACT; POLICY; ABUSE</t>
  </si>
  <si>
    <t>While engaging survivors of sexual violence in participatory advocacy may not be new to adult services, it is less common among children and youth services that commonly prioritise protection over participation. This paper draws on monitoring and evaluation data collected from a youth advocacy project with fifteen survivors of sexual violence in Albania, Moldova and Serbia. Secondary analysis, adopting a trauma-informed lens, was undertaken on data generated through shared learning events with project partners, focus groups with project staff and workshops with the young women involved. We argue that the identified gains for participants resonate with key elements of trauma-informed responses to sexual violence, namely establishing safety and trust, empowerment, and critical reflection. Although based on work with young women, our findings are relevant to children and youth services interested in engaging survivors in advocacy. Despite the significant ethical and practical challenges, we argue that it is important to put risk into perspective and not lose sight of the potential protective benefits of participatory work for participants.</t>
  </si>
  <si>
    <t>[Bovarnick, Silvie; Cody, Claire] Univ Bedfordshire, Int Ctr Researching Child Sexual Exploitat Violen, Univ Sq, Luton LU1 3JU, Beds, England</t>
  </si>
  <si>
    <t>University of Bedfordshire</t>
  </si>
  <si>
    <t>Bovarnick, S (corresponding author), Univ Bedfordshire, Int Ctr Researching Child Sexual Exploitat Violen, Univ Sq, Luton LU1 3JU, Beds, England.</t>
  </si>
  <si>
    <t>Silvie.Bovarnick@beds.ac.uk</t>
  </si>
  <si>
    <t>PERGAMON-ELSEVIER SCIENCE LTD</t>
  </si>
  <si>
    <t>OXFORD</t>
  </si>
  <si>
    <t>THE BOULEVARD, LANGFORD LANE, KIDLINGTON, OXFORD OX5 1GB, ENGLAND</t>
  </si>
  <si>
    <t>0190-7409</t>
  </si>
  <si>
    <t>1873-7765</t>
  </si>
  <si>
    <t>CHILD YOUTH SERV REV</t>
  </si>
  <si>
    <t>Child. Youth Serv. Rev.</t>
  </si>
  <si>
    <t>JUL</t>
  </si>
  <si>
    <t>10.1016/j.childyouth.2021.106003</t>
  </si>
  <si>
    <t>APR 2021</t>
  </si>
  <si>
    <t>TC0PR</t>
  </si>
  <si>
    <t>Green Submitted</t>
  </si>
  <si>
    <t>WOS:000668347800009</t>
  </si>
  <si>
    <t>Zainiddinov, H; Habibov, N</t>
  </si>
  <si>
    <t>Zainiddinov, Hakim; Habibov, Nazim</t>
  </si>
  <si>
    <t>Factors shaping mother-child interaction in post-Soviet countries of Eastern Europe and Central Asia</t>
  </si>
  <si>
    <t>EARLY CHILD DEVELOPMENT AND CARE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</si>
  <si>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</si>
  <si>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</si>
  <si>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</si>
  <si>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</si>
  <si>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</si>
  <si>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</si>
  <si>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</si>
  <si>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</si>
  <si>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</si>
  <si>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ROUTLEDGE JOURNALS, TAYLOR &amp; FRANCIS LTD</t>
  </si>
  <si>
    <t>ABINGDON</t>
  </si>
  <si>
    <t>2-4 PARK SQUARE, MILTON PARK, ABINGDON OX14 4RN, OXON, ENGLAND</t>
  </si>
  <si>
    <t>0300-4430</t>
  </si>
  <si>
    <t>1476-8275</t>
  </si>
  <si>
    <t>EARLY CHILD DEV CARE</t>
  </si>
  <si>
    <t>Early Child Dev. Care</t>
  </si>
  <si>
    <t>OCT 25</t>
  </si>
  <si>
    <t>10.1080/03004430.2019.1572133</t>
  </si>
  <si>
    <t>Education &amp; Educational Research; Psychology, Developmental</t>
  </si>
  <si>
    <t>Education &amp; Educational Research; Psychology</t>
  </si>
  <si>
    <t>PC3AN</t>
  </si>
  <si>
    <t>WOS:000596878200014</t>
  </si>
  <si>
    <t>Tokar, A; Osborne, J; Hengeveld, R; Lazarus, JV; Broerse, JEW</t>
  </si>
  <si>
    <t>Tokar, Anna; Osborne, Jacob; Hengeveld, Robbert; Lazarus, Jeffrey V.; Broerse, Jacqueline E. W.</t>
  </si>
  <si>
    <t>'I don't want anyone to know': Experiences of obtaining access to HIV testing by Eastern European, non-European Union sex workers in Amsterdam, the Netherlands</t>
  </si>
  <si>
    <t>PLOS ONE</t>
  </si>
  <si>
    <t>SEXUALLY-TRANSMITTED INFECTIONS; RISK; SERVICES; BEHAVIOR; VIOLENCE; LONDON; WOMEN</t>
  </si>
  <si>
    <t>Historically, the Netherlands has hosted a large number of migrant sex workers. Since sex work is considered a legal profession it might serve as an example of better access to health services, including HIV testing, at least for those working within the legal framework. However, migrant sex workers, especially non-European Union (EU) nationals, might not be eligible to register for official employment and thus face obstacles in obtaining access to health services, becoming essentially invisible. This study examined context-specific vulnerabilities of migrant female sex workers (FSWs) from Belarus, Moldova, Russia and Ukraine, whether and how they have access to HIV testing compared to other EE, non-EU migrant FSWs in Amsterdam in the Netherlands. We conducted a multi-stakeholder perspective study from November 2015 to September 2017 in Amsterdam. The study comprised 1) semi-structured interviews with key stakeholders (N = 19); 2) in-depth interviews with Eastern European, non-EU migrant FSWs (N = 5) and field observations of the escort agency working with them; and 3) in-depth interviews with key stakeholders (N = 12). We found six key barriers to HIV testing: 1) migration and sex-work policies; 2) stigma, including self-stigmatization; 3) lack of trust in healthcare providers or social workers; 4) low levels of Dutch or English languages; 5) negative experience in accessing healthcare services in the home country; and 6) low perceived risk and HIV-related knowledge. Having a family and children, social support and working at the licensed sex-work venues might facilitate HIV testing. However, Internet-based sex workers remain invisible in the sex-work industry. Our findings indicate the importance of addressing women's diverse experiences, shaped by intrapersonal, interpersonal, community, network and policy-level factors, with stigma being at the core. We call for the scaling up of outreach interventions focusing on FSWs and, in particular, migrant FSWs working online.</t>
  </si>
  <si>
    <t>[Tokar, Anna; Lazarus, Jeffrey V.] Univ Barcelona, Hosp Clin, Barcelona Inst Global Hlth ISGlobal, Barcelona, Spain; [Osborne, Jacob; Hengeveld, Robbert; Broerse, Jacqueline E. W.] Vrije Univ Amsterdam, Fac Sci, Athena Inst, Amsterdam, Netherlands; [Osborne, Jacob; Hengeveld, Robbert; Broerse, Jacqueline E. W.] Amsterdam Publ Hlth Res Inst APH, Amsterdam, Netherlands</t>
  </si>
  <si>
    <t>University of Barcelona; Hospital Clinic de Barcelona; ISGlobal; Vrije Universiteit Amsterdam</t>
  </si>
  <si>
    <t>Tokar, A (corresponding author), Univ Barcelona, Hosp Clin, Barcelona Inst Global Hlth ISGlobal, Barcelona, Spain.</t>
  </si>
  <si>
    <t>anna.tokar@isglobal.org</t>
  </si>
  <si>
    <t>Lazarus, Jeffrey V./R-6248-2018; Tokar, Anna/V-7138-2018</t>
  </si>
  <si>
    <t>Lazarus, Jeffrey V./0000-0001-9618-2299; Tokar, Anna/0000-0003-4992-6819</t>
  </si>
  <si>
    <t>TransGlobal Health Program as a part of the Erasmus Mundus Joint Doctorate Programme</t>
  </si>
  <si>
    <t>This study was financed by the TransGlobal Health Program as a part of the Erasmus Mundus Joint Doctorate Programme.</t>
  </si>
  <si>
    <t>PUBLIC LIBRARY SCIENCE</t>
  </si>
  <si>
    <t>SAN FRANCISCO</t>
  </si>
  <si>
    <t>1160 BATTERY STREET, STE 100, SAN FRANCISCO, CA 94111 USA</t>
  </si>
  <si>
    <t>1932-6203</t>
  </si>
  <si>
    <t>PLoS One</t>
  </si>
  <si>
    <t>JUL 7</t>
  </si>
  <si>
    <t>e0234551</t>
  </si>
  <si>
    <t>10.1371/journal.pone.0234551</t>
  </si>
  <si>
    <t>Multidisciplinary Sciences</t>
  </si>
  <si>
    <t>Science Citation Index Expanded (SCI-EXPANDED); Social Science Citation Index (SSCI)</t>
  </si>
  <si>
    <t>Science &amp; Technology - Other Topics</t>
  </si>
  <si>
    <t>MN1ZE</t>
  </si>
  <si>
    <t>Green Published, gold</t>
  </si>
  <si>
    <t>WOS:000550645600019</t>
  </si>
  <si>
    <t>Seyedsayamdost, E; Vanderwal, P</t>
  </si>
  <si>
    <t>Seyedsayamdost, Elham; Vanderwal, Peter</t>
  </si>
  <si>
    <t>From Good Governance to Governance for Good: Blockchain for Social Impact</t>
  </si>
  <si>
    <t>JOURNAL OF INTERNATIONAL DEVELOPMENT</t>
  </si>
  <si>
    <t>sustainable development goals (SDGs); distributed ledger technologies (DLTs); blockchain; UNOPS; WFP; global governance</t>
  </si>
  <si>
    <t>Agenda 2030 has triggered a phalanx of initiatives to expand the scale and scope of activities and actors addressing global challenges. One increasingly scrutinized area is the use of distributed ledger technologies (DLTs) in the fields of development and humanitarian aid. This paper examines three projects that have piloted DLT use cases, including cash-based transfers to Syrian refugees by the World Food Programme; illegal child trafficking in Moldova by the United Nations Office for Project Services; and microlending to social enterprises in Brazil by Moeda. The paper explores the use of blockchain technology with a view to understanding its implications for governance. It argues that the decentralization and disintermediation associated with the blockchain are not a given outcome in the cases explored for this paper. Rather, the DLT projects under examination have centralizing tendencies that empower the state while replacing traditional intermediaries with new ones that have expertise in code and blockchain. The paper identifies limitations associated with DLT solutions and offers policy recommendations to enhance the use of DLTs to accelerate the achievement of the sustainable development goals. (c) 2020 John Wiley &amp; Sons, Ltd.</t>
  </si>
  <si>
    <t>[Seyedsayamdost, Elham] Amer Univ Dubai, Dubai, U Arab Emirates; [Vanderwal, Peter] Stratigos, Sharjah, U Arab Emirates</t>
  </si>
  <si>
    <t>American University in Dubai (AUD)</t>
  </si>
  <si>
    <t>Seyedsayamdost, E (corresponding author), Amer Univ Dubai, Dubai, U Arab Emirates.</t>
  </si>
  <si>
    <t>eseyedsayamdost@aud.edu</t>
  </si>
  <si>
    <t>Seyedsayamdost, Elham/0000-0002-7815-3854</t>
  </si>
  <si>
    <t>0954-1748</t>
  </si>
  <si>
    <t>1099-1328</t>
  </si>
  <si>
    <t>J INT DEV</t>
  </si>
  <si>
    <t>J. Int. Dev.</t>
  </si>
  <si>
    <t>AUG</t>
  </si>
  <si>
    <t>10.1002/jid.3485</t>
  </si>
  <si>
    <t>MAY 2020</t>
  </si>
  <si>
    <t>Development Studies</t>
  </si>
  <si>
    <t>NE1SD</t>
  </si>
  <si>
    <t>WOS:000535308500001</t>
  </si>
  <si>
    <t>Adadurov, V</t>
  </si>
  <si>
    <t>Adadurov, Vadym</t>
  </si>
  <si>
    <t>Labyrinths of Identity of One Ukrainian Intellectual: Ilia Barshak before Ilko Borshchak</t>
  </si>
  <si>
    <t>UKRAINSKYI ISTORYCHNYI ZHURNAL</t>
  </si>
  <si>
    <t>Ukrainian</t>
  </si>
  <si>
    <t>ego-narrative; identity; biography; metric record; institutional documentation; Jews; psychological trauma; World War I; revolution; Ukraine; France; mystifications</t>
  </si>
  <si>
    <t>The research is aiming to clarify the following features of Ilko Borshchak (Elie Borschak) life path activity, as follow: circumstances of his birth; general patterns and individual features of socialization; reconstructing the obstacles of Ilko Borshchak spatial displacements throughout his early life; discovering the network of intellectual relations with contemporaries, reading preferences and the shaping of the main ideological aspirations and life strategies of the classic of Ukrainian historiography Ilko Borshchak in the period covered la belle epoque, World War I, Revolution and ending with his settlement in France in 1920. The research methodology. The biography of Ilko Borshchak was reconstructed by comparing two dominant text projections, namely the ego narratives (1) and institutional documents (2). In contrast to his later Ukrainian ego-narrative identity, which reinterpreted and concealed circumstances of his origin, childhood, and adolescence (Erving Hoffman's stigma identity concept), the institutional documents relating to religious, educational, military, or police aspects of Ilko Borshchak life testifies to the existence of two earlier strong sociocultural affiliations - Jewish and Russian. Therefore, the choice of Ukrainian identity was a late and rational result of the Ilko Borshchak re-identification process. Our study's explanation strategies are well correlated with Paul Ricoeur's theory of narrative identity and the psychology of deviant behavior. The scientific novelty. In our study, we implement modern research approaches in the field of biography and propose an introduction to the intellectual biography of Ilko Borshchak. As a conclusion, we can conclude that Borshchak's version of his own past was a narrative fiction constructed by Borshchak himself. Still, nevertheless, that mythological image was both uncritically and successfully integrated into historiography. Particularly noteworthy are his mystifications about the origin, education, and own participation in the World War I. According to the materials based in archives of Moldova, Russia, USA, France, Ukraine, was clarified the question of his family roots; into historiography for the first time was introduced a metric record birth of July 19 (31) 1894 in the Bal.i, Bessarabian province; analyzed the documents of his personal file from 1914 to 1915 at the University of Saint Volodymyr; as well as information from the French General Security Police (Surete Generale) and the Soviet People's Commissariat of Internal Affairs (NKVD), including the criminal case of his father, Leon Barshak.</t>
  </si>
  <si>
    <t>[Adadurov, Vadym] Ukrainian Catholic Univ, Fac Humanities, Lvov, Ukraine</t>
  </si>
  <si>
    <t>Ukrainian Catholic University</t>
  </si>
  <si>
    <t>Adadurov, V (corresponding author), Ukrainian Catholic Univ, Fac Humanities, Lvov, Ukraine.</t>
  </si>
  <si>
    <t>vad@ucu.edu.ua</t>
  </si>
  <si>
    <t>Adadurov, Vadym/0000-0002-5749-4027</t>
  </si>
  <si>
    <t>NATL ACAD SCIENCES UKRAINE, INST UKRAINIAN HISTORY</t>
  </si>
  <si>
    <t>KYIV</t>
  </si>
  <si>
    <t>4 M HRUSHEVSKY ST, KYIV, 01001, UKRAINE</t>
  </si>
  <si>
    <t>0130-5247</t>
  </si>
  <si>
    <t>1729-570X</t>
  </si>
  <si>
    <t>UKR ISTORYCHNYI ZH</t>
  </si>
  <si>
    <t>Ukr. Istorychnyi Zh.</t>
  </si>
  <si>
    <t>History</t>
  </si>
  <si>
    <t>Emerging Sources Citation Index (ESCI)</t>
  </si>
  <si>
    <t>QJ3HQ</t>
  </si>
  <si>
    <t>WOS:000619583700011</t>
  </si>
  <si>
    <t>Suverov, EV</t>
  </si>
  <si>
    <t>Suverov, Eugene V.</t>
  </si>
  <si>
    <t>Regime of Detention and Labor and Living Conditions of Special Settlers in the Omsk Region in 1930-1945</t>
  </si>
  <si>
    <t>HERALD OF AN ARCHIVIST</t>
  </si>
  <si>
    <t>Historical sources; bodies of the People's Commissariat for Internal Affairs (NKVD) of the USSR; state policy; special settlers; employment; enemies of the people, Germans; Kalmyks; detention regime; living conditions</t>
  </si>
  <si>
    <t>In modern historical science the study of punitive state policy (deportation of special settlers to Siberia from 1930 to 1945, in particular) is gaining importance. Rethinking national past is necessary in order to eliminate the existing contradictions, including national ones. Introduction of previously unpublished documents from the Archive of the Russian Ministry of Internal Affairs Directorate for the Omsk Region into scientific use has enabled the author to study the issue in depth. It is quite significant due to general lack of research into detention regime, working and living conditions of special settlers in the regions (the Omsk region, in particular). The article is to study detention conditions and use of special settlers' labor in the Omsk region in the 1930s-40s in the context of the entire Soviet penal system. While preparing the article, the methods of scientific research were used: objectivity, comprehensiveness, historicism. The system approach allows to apply general scientific and special methods. The use of the problem-chronological method allows to study special settlers' activities in the Omsk region in different time periods. The article assesses the nature of detention regime, living and working conditions of special settlers, as well as their relationship with the local population of the Omsk region in 1930-1945. Tightening punitive policy of the Soviet state in the 1930s was expressed in forced deportation to remote areas of the country. Initially, the deportees were relatives of kulaks and enemies of the people registered in the NKVD of the USSR and restricted in civil rights. In the early 1940s persons expelled from the Baltic States, Western Ukraine, Belarus, and Moldova began to arrive in the Omsk region. In the days of the Great Patriotic War the special settlers of the region were joined by the Kalmyks, the Germans, and residents of the Crimea accused of aiding the troops of Nazi Germany. Special settlers were placed in special settlements in the North of the region, where they were engaged mostly in fishing and fish processing. Housing and sanitary conditions were very basic. There was a lack of accommodation, equipment, utensils, clothing, fuel and a serious shortage of children's institutions. The food ration of a special settler equaled that of a prisoner. Outright poverty of special settlers was connected with the difficult social and economic situation in the country and with underdeveloped logistical system in the region, but also with law enforcement agencies implementing the principle of the inevitability of punishment. Unaccustomed to harsh climate, scarcity of food, and hard physical labor, special settlers were often sick; the mortality rate was high. Number of male special settlers began to decrease significantly since 1941 due to mobilization to the Red Army. Relations between local population and special settlers were ambiguous, ranging from outright hostility to close friendship. Gradually, cohabitation of Siberians and settlers brought mutual assistance and trust. Special settlers' labor made a significant contribution to the economic development of the Omsk region, as well as to the victory of the Soviet troops over Nazi Germany.</t>
  </si>
  <si>
    <t>[Suverov, Eugene V.] Minist Internal Affairs Russia, Barnaul Law Inst, Barnaul, Russia</t>
  </si>
  <si>
    <t>Suverov, EV (corresponding author), Minist Internal Affairs Russia, Barnaul Law Inst, Barnaul, Russia.</t>
  </si>
  <si>
    <t>suverovev69@mail.ru</t>
  </si>
  <si>
    <t>RUSSIAN SOC HISTORIANS &amp; ARCHIVISTS</t>
  </si>
  <si>
    <t>MOSCOW</t>
  </si>
  <si>
    <t>RUSSIAN SOC HISTORIANS &amp; ARCHIVISTS, MOSCOW, 00000, RUSSIA</t>
  </si>
  <si>
    <t>2073-0101</t>
  </si>
  <si>
    <t>HER ARCH</t>
  </si>
  <si>
    <t>Her. Arch.</t>
  </si>
  <si>
    <t>10.28995/2073-0101-2019-4-1089-1101</t>
  </si>
  <si>
    <t>KX3HK</t>
  </si>
  <si>
    <t>gold</t>
  </si>
  <si>
    <t>WOS:000521772200010</t>
  </si>
  <si>
    <t>Stratan, A; Manole, T</t>
  </si>
  <si>
    <t>Stratan, Alexandru; Manole, Tatiana</t>
  </si>
  <si>
    <t>Costs: key element of financial control</t>
  </si>
  <si>
    <t>ECONOMIC ANNALS-XXI</t>
  </si>
  <si>
    <t>Costs; Full Costs; Direct Costs; Indirect Costs; Standard Costs; Cost-per-Activity; Cost-Benefit Analysis; Standard Cost Per Weighted Pupil; Normative Value; Value Assignment; ABC</t>
  </si>
  <si>
    <t>Costs always stay in the focus of financial managers, being an important indicator with a degrading impact on the benefit of the entity. The authors review the evolution of costs: from actual costs to standard activity-based costs (ABC) and those with a social impact. In terms of developing costs, we found out that at the stage basic production of raw materials, direct costs outweigh indirect costs, yet in the process of processing raw materials into finished products, we observe a reverse process - indirect costs outweigh direct costs, which is a process related to a cost-per-activity. The basic producer is disadvantaged. Therefore, we believe that a new state strategy on producer price is needed. Some researchers believe that standard costs should be abandoned, moving to activity-based costs. We consider that standard costs are necessary for the public-budget sector. We also believe that the cost-benefit analysis (CBA), with a social character, justifies, first of all, the obtained social result and then the costs. CBA quantify the value of the consequences of state policy on the members of society. Standard costs should not be abandoned. They are a guideline, and a benchmark of scientifically established costs. Yet, they should be reviewed each year, reflecting the changes taking place in the country's economy. We see this phenomenon in determining the standard cost per weighted pupil at financing the pre-university education in the Republic of Moldova. In agriculture, the notion of standard cost does not have to be standardised. This stage is past, outdated. At the same time, it is necessary to investigate the costs of activities. We propose to use a parity price policy, which would balance inter-relationships, especially between agriculture and industry. This is a necessity determined by the economic character of the Republic of Moldova. Therefore, the Ministry of Economy of The Republic of Moldova should calculate activity costs, new cost accounting and market pricing, giving priority to the primary producer, the raw material manufacturer. In this research, since it is difficult to analyse costs by activity in agriculture, we analysed the related process by phases: the raw material production phase and the processing stage in several agricultural crops (wheat, maize, and sunflower). The analysis demonstrates the impact of costs on the absolute benefit per one hectare and the profitability per one hectare, these two financial indicators being based on costs and the market price of one tonne of cereals. The authors' research on the financing of gymnasiums has demonstrated the financial efforts made by the state to finance schools with a number of weighted pupils equal to or less than 41 weighted pupils or 91 weighted pupils. Expenditures are high, but the quality of studies is very low. The problem must be solved for the benefit of large district-performing schools. We believe that money spent inefficiently for the maintenance of schools should be directed to create the conditions for the children coming from small schools (gymnasiums) to conventional schools where there are highly qualified teachers. The cost-per-activity model demonstrates that indirect costs significantly outweigh direct costs. We also believe that the standard-based cost system can be applied more effectively with regard to public services, as in the case of Moldova</t>
  </si>
  <si>
    <t>[Stratan, Alexandru] Moldavian Acad Sci, Natl Inst Econ Res, 45 Ion Creanga Str, MD-2064 Kishinev, Moldova; [Manole, Tatiana] Natl Inst Econ Res, 45 Ion Creanga Str, MD-2064 Kishinev, Moldova</t>
  </si>
  <si>
    <t>Academy of Sciences of Moldova</t>
  </si>
  <si>
    <t>Stratan, A (corresponding author), Moldavian Acad Sci, Natl Inst Econ Res, 45 Ion Creanga Str, MD-2064 Kishinev, Moldova.</t>
  </si>
  <si>
    <t>alex_stratan@yahoo.com; tatmanole@yahoo.com</t>
  </si>
  <si>
    <t>Stratan, Alexandru/ABD-7178-2021</t>
  </si>
  <si>
    <t>Stratan, Alexandru/0000-0001-7086-8604</t>
  </si>
  <si>
    <t>INST SOC TRANSFORMATION</t>
  </si>
  <si>
    <t>VUL GONCHARA 43-V, OFIS 20, KYIV, 01030, UKRAINE</t>
  </si>
  <si>
    <t>1728-6220</t>
  </si>
  <si>
    <t>1728-6239</t>
  </si>
  <si>
    <t>ECON ANN-XXI</t>
  </si>
  <si>
    <t>Econ. Ann.-XXI</t>
  </si>
  <si>
    <t>DEC 24</t>
  </si>
  <si>
    <t>9-10</t>
  </si>
  <si>
    <t>10.21003/ea.V173-08</t>
  </si>
  <si>
    <t>Economics</t>
  </si>
  <si>
    <t>Business &amp; Economics</t>
  </si>
  <si>
    <t>HQ5EL</t>
  </si>
  <si>
    <t>WOS:000462432700008</t>
  </si>
  <si>
    <t>Hulubas, A</t>
  </si>
  <si>
    <t>Hulubas, Adina</t>
  </si>
  <si>
    <t>Romanian Beliefs and Rites of Pregnancy with Special Reference to Moldova</t>
  </si>
  <si>
    <t>FOLKLORE</t>
  </si>
  <si>
    <t>Traditional beliefs and customs concerning pregnancy and childbirth are still numerous and vivid in Romania and among Romanian inhabitants in neighbouring countries. Fieldwork on this theme carried out over several decades has resulted in a large body of material showing the special position of a pregnant woman in traditional Romanian society. This paper deals specifically with Moldovan birth tradition and concentrates on society's view of the pregnant woman and her unborn child as indicated by the large variety of beliefs and traditions aimed at protecting her and her child. It is evident from this material, that both the prospective mother and society are expected to be aware of, and to engage with, traditional precepts concerning the healthy development of the foetus and the achievement of an unblemished birth. It is also clear that the role and influence of the former untrained midwife in the magical protection of the mother and her child are still part of cultural memory in Moldova. The idea that a pregnant woman has the ability to bring rain in times of drought seems to emanate from a traditional perception of her as embodying fertility powers linked or analogous to the earth's germinative capacity.</t>
  </si>
  <si>
    <t>Acad Romana, Iasi Sect, Ethnog &amp; Folklore Dept, A Philippide Inst Romanian Philol, Iasi, Romania</t>
  </si>
  <si>
    <t>Romanian Academy of Sciences; Alexandru Philippide Institute of Romanian Philology</t>
  </si>
  <si>
    <t>Hulubas, A (corresponding author), Acad Romana, Iasi Sect, Ethnog &amp; Folklore Dept, A Philippide Inst Romanian Philol, Iasi, Romania.</t>
  </si>
  <si>
    <t>Ciubotariu, Adina/AAT-4606-2021; Hulubaş, Adina/AAW-6572-2020</t>
  </si>
  <si>
    <t>4 PARK SQUARE, MILTON PARK, ABINGDON OX14 4RN, OXFORDSHIRE, ENGLAND</t>
  </si>
  <si>
    <t>0015-587X</t>
  </si>
  <si>
    <t>Folklore</t>
  </si>
  <si>
    <t>10.1080/0015587X.2011.608264</t>
  </si>
  <si>
    <t>Arts &amp; Humanities Citation Index (A&amp;HCI)</t>
  </si>
  <si>
    <t>Arts &amp; Humanities - Other Topics</t>
  </si>
  <si>
    <t>885ZK</t>
  </si>
  <si>
    <t>WOS:000299819800003</t>
  </si>
  <si>
    <t>Menchini, L; Redmond, G</t>
  </si>
  <si>
    <t>Menchini, Leonardo; Redmond, Gerry</t>
  </si>
  <si>
    <t>Poverty and deprivation among children in Eastern Europe and Central Asia</t>
  </si>
  <si>
    <t>INTERNATIONAL JOURNAL OF SOCIAL WELFARE</t>
  </si>
  <si>
    <t>child poverty; relative poverty; poverty measures; deprivation; Eastern Europe; Central Asia; millennium development goals</t>
  </si>
  <si>
    <t>Although there is now a large body of literature on poverty in the countries of Eastern Europe and Central Asia, there remains a dearth of comparative analysis of child poverty and wellbeing. This article uses household survey microdata for the period 2001-2003 to compare absolute poverty, relative poverty, material deprivation and participation in schooling among children in five countries: Albania, Bulgaria, Moldova, Russia and Tajikistan. The analysis shows that low absolute levels of household consumption are associated with other deprivation indicators and with children's participation in schooling. The article also highlights the usefulness of relative poverty measures that effectively identify children at risk of exclusion in even the poorest countries in the region. The article concludes by arguing that household consumption is a good indicator of child poverty and deprivation in the region, and that relative poverty measures should be more widely used in monitoring global targets for poverty reduction.</t>
  </si>
  <si>
    <t>[Redmond, Gerry] Univ New S Wales, Social Policy Res Ctr, Sydney, NSW 2052, Australia; [Menchini, Leonardo] UNICEF Innocenti Res Ctr, Florence, Italy</t>
  </si>
  <si>
    <t>University of New South Wales Sydney; Istituto degli Innocenti</t>
  </si>
  <si>
    <t>Redmond, G (corresponding author), Univ New S Wales, Social Policy Res Ctr, Sydney, NSW 2052, Australia.</t>
  </si>
  <si>
    <t>lmenchini@unicef.org; g.redmond@unsw.edu.au</t>
  </si>
  <si>
    <t>Shaheem, Yasmine/A-8703-2018; Redmond, Gerry/B-4104-2013</t>
  </si>
  <si>
    <t>Shaheem, Yasmine/0000-0001-5375-981X; Redmond, Gerry/0000-0001-6440-4416</t>
  </si>
  <si>
    <t>1369-6866</t>
  </si>
  <si>
    <t>1468-2397</t>
  </si>
  <si>
    <t>INT J SOC WELF</t>
  </si>
  <si>
    <t>Int. J. Soc. Welf.</t>
  </si>
  <si>
    <t>10.1111/j.1468-2397.2008.00620.x</t>
  </si>
  <si>
    <t>Social Work</t>
  </si>
  <si>
    <t>458AA</t>
  </si>
  <si>
    <t>WOS:000266980200002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</si>
</sst>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36</v>
      </c>
      <c r="AH2">
        <v>2</v>
      </c>
      <c r="AI2">
        <v>2</v>
      </c>
      <c r="AJ2">
        <v>2</v>
      </c>
      <c r="AK2">
        <v>4</v>
      </c>
      <c r="AL2" t="s">
        <v>92</v>
      </c>
      <c r="AM2" t="s">
        <v>93</v>
      </c>
      <c r="AN2" t="s">
        <v>94</v>
      </c>
      <c r="AO2" t="s">
        <v>95</v>
      </c>
      <c r="AP2" t="s">
        <v>96</v>
      </c>
      <c r="AQ2" t="s">
        <v>74</v>
      </c>
      <c r="AR2" t="s">
        <v>97</v>
      </c>
      <c r="AS2" t="s">
        <v>98</v>
      </c>
      <c r="AT2" t="s">
        <v>99</v>
      </c>
      <c r="AU2">
        <v>2023</v>
      </c>
      <c r="AV2">
        <v>72</v>
      </c>
      <c r="AW2">
        <v>2</v>
      </c>
      <c r="AX2" t="s">
        <v>74</v>
      </c>
      <c r="AY2" t="s">
        <v>74</v>
      </c>
      <c r="AZ2" t="s">
        <v>100</v>
      </c>
      <c r="BA2" t="s">
        <v>74</v>
      </c>
      <c r="BB2">
        <v>458</v>
      </c>
      <c r="BC2">
        <v>477</v>
      </c>
      <c r="BD2" t="s">
        <v>74</v>
      </c>
      <c r="BE2" t="s">
        <v>101</v>
      </c>
      <c r="BF2" t="str">
        <f>HYPERLINK("http://dx.doi.org/10.1111/fare.12828","http://dx.doi.org/10.1111/fare.12828")</f>
        <v>http://dx.doi.org/10.1111/fare.12828</v>
      </c>
      <c r="BG2" t="s">
        <v>74</v>
      </c>
      <c r="BH2" t="s">
        <v>102</v>
      </c>
      <c r="BI2">
        <v>20</v>
      </c>
      <c r="BJ2" t="s">
        <v>103</v>
      </c>
      <c r="BK2" t="s">
        <v>104</v>
      </c>
      <c r="BL2" t="s">
        <v>103</v>
      </c>
      <c r="BM2" t="s">
        <v>105</v>
      </c>
      <c r="BN2" t="s">
        <v>74</v>
      </c>
      <c r="BO2" t="s">
        <v>106</v>
      </c>
      <c r="BP2" t="s">
        <v>74</v>
      </c>
      <c r="BQ2" t="s">
        <v>74</v>
      </c>
      <c r="BR2" t="s">
        <v>107</v>
      </c>
      <c r="BS2" t="s">
        <v>108</v>
      </c>
      <c r="BT2" t="str">
        <f>HYPERLINK("https%3A%2F%2Fwww.webofscience.com%2Fwos%2Fwoscc%2Ffull-record%2FWOS:000911339900001","View Full Record in Web of Science")</f>
        <v>View Full Record in Web of Science</v>
      </c>
    </row>
    <row r="3" spans="1:72" x14ac:dyDescent="0.25">
      <c r="A3" t="s">
        <v>72</v>
      </c>
      <c r="B3" t="s">
        <v>109</v>
      </c>
      <c r="C3" t="s">
        <v>74</v>
      </c>
      <c r="D3" t="s">
        <v>74</v>
      </c>
      <c r="E3" t="s">
        <v>74</v>
      </c>
      <c r="F3" t="s">
        <v>110</v>
      </c>
      <c r="G3" t="s">
        <v>74</v>
      </c>
      <c r="H3" t="s">
        <v>74</v>
      </c>
      <c r="I3" t="s">
        <v>111</v>
      </c>
      <c r="J3" t="s">
        <v>112</v>
      </c>
      <c r="K3" t="s">
        <v>74</v>
      </c>
      <c r="L3" t="s">
        <v>74</v>
      </c>
      <c r="M3" t="s">
        <v>113</v>
      </c>
      <c r="N3" t="s">
        <v>79</v>
      </c>
      <c r="O3" t="s">
        <v>74</v>
      </c>
      <c r="P3" t="s">
        <v>74</v>
      </c>
      <c r="Q3" t="s">
        <v>74</v>
      </c>
      <c r="R3" t="s">
        <v>74</v>
      </c>
      <c r="S3" t="s">
        <v>74</v>
      </c>
      <c r="T3" t="s">
        <v>114</v>
      </c>
      <c r="U3" t="s">
        <v>74</v>
      </c>
      <c r="V3" t="s">
        <v>115</v>
      </c>
      <c r="W3" t="s">
        <v>116</v>
      </c>
      <c r="X3" t="s">
        <v>74</v>
      </c>
      <c r="Y3" t="s">
        <v>117</v>
      </c>
      <c r="Z3" t="s">
        <v>118</v>
      </c>
      <c r="AA3" t="s">
        <v>74</v>
      </c>
      <c r="AB3" t="s">
        <v>74</v>
      </c>
      <c r="AC3" t="s">
        <v>74</v>
      </c>
      <c r="AD3" t="s">
        <v>74</v>
      </c>
      <c r="AE3" t="s">
        <v>74</v>
      </c>
      <c r="AF3" t="s">
        <v>74</v>
      </c>
      <c r="AG3">
        <v>14</v>
      </c>
      <c r="AH3">
        <v>0</v>
      </c>
      <c r="AI3">
        <v>0</v>
      </c>
      <c r="AJ3">
        <v>0</v>
      </c>
      <c r="AK3">
        <v>0</v>
      </c>
      <c r="AL3" t="s">
        <v>119</v>
      </c>
      <c r="AM3" t="s">
        <v>120</v>
      </c>
      <c r="AN3" t="s">
        <v>121</v>
      </c>
      <c r="AO3" t="s">
        <v>122</v>
      </c>
      <c r="AP3" t="s">
        <v>74</v>
      </c>
      <c r="AQ3" t="s">
        <v>74</v>
      </c>
      <c r="AR3" t="s">
        <v>123</v>
      </c>
      <c r="AS3" t="s">
        <v>124</v>
      </c>
      <c r="AT3" t="s">
        <v>74</v>
      </c>
      <c r="AU3">
        <v>2022</v>
      </c>
      <c r="AV3" t="s">
        <v>74</v>
      </c>
      <c r="AW3">
        <v>4</v>
      </c>
      <c r="AX3" t="s">
        <v>74</v>
      </c>
      <c r="AY3" t="s">
        <v>74</v>
      </c>
      <c r="AZ3" t="s">
        <v>74</v>
      </c>
      <c r="BA3" t="s">
        <v>74</v>
      </c>
      <c r="BB3">
        <v>68</v>
      </c>
      <c r="BC3">
        <v>75</v>
      </c>
      <c r="BD3" t="s">
        <v>74</v>
      </c>
      <c r="BE3" t="s">
        <v>125</v>
      </c>
      <c r="BF3" t="str">
        <f>HYPERLINK("http://dx.doi.org/10.31857/S013216250019598","http://dx.doi.org/10.31857/S013216250019598")</f>
        <v>http://dx.doi.org/10.31857/S013216250019598</v>
      </c>
      <c r="BG3" t="s">
        <v>74</v>
      </c>
      <c r="BH3" t="s">
        <v>74</v>
      </c>
      <c r="BI3">
        <v>8</v>
      </c>
      <c r="BJ3" t="s">
        <v>126</v>
      </c>
      <c r="BK3" t="s">
        <v>104</v>
      </c>
      <c r="BL3" t="s">
        <v>126</v>
      </c>
      <c r="BM3" t="s">
        <v>127</v>
      </c>
      <c r="BN3" t="s">
        <v>74</v>
      </c>
      <c r="BO3" t="s">
        <v>74</v>
      </c>
      <c r="BP3" t="s">
        <v>74</v>
      </c>
      <c r="BQ3" t="s">
        <v>74</v>
      </c>
      <c r="BR3" t="s">
        <v>107</v>
      </c>
      <c r="BS3" t="s">
        <v>128</v>
      </c>
      <c r="BT3" t="str">
        <f>HYPERLINK("https%3A%2F%2Fwww.webofscience.com%2Fwos%2Fwoscc%2Ffull-record%2FWOS:000893165400007","View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79</v>
      </c>
      <c r="O4" t="s">
        <v>74</v>
      </c>
      <c r="P4" t="s">
        <v>74</v>
      </c>
      <c r="Q4" t="s">
        <v>74</v>
      </c>
      <c r="R4" t="s">
        <v>74</v>
      </c>
      <c r="S4" t="s">
        <v>74</v>
      </c>
      <c r="T4" t="s">
        <v>133</v>
      </c>
      <c r="U4" t="s">
        <v>134</v>
      </c>
      <c r="V4" t="s">
        <v>135</v>
      </c>
      <c r="W4" t="s">
        <v>136</v>
      </c>
      <c r="X4" t="s">
        <v>137</v>
      </c>
      <c r="Y4" t="s">
        <v>138</v>
      </c>
      <c r="Z4" t="s">
        <v>139</v>
      </c>
      <c r="AA4" t="s">
        <v>74</v>
      </c>
      <c r="AB4" t="s">
        <v>74</v>
      </c>
      <c r="AC4" t="s">
        <v>74</v>
      </c>
      <c r="AD4" t="s">
        <v>74</v>
      </c>
      <c r="AE4" t="s">
        <v>74</v>
      </c>
      <c r="AF4" t="s">
        <v>74</v>
      </c>
      <c r="AG4">
        <v>76</v>
      </c>
      <c r="AH4">
        <v>5</v>
      </c>
      <c r="AI4">
        <v>5</v>
      </c>
      <c r="AJ4">
        <v>0</v>
      </c>
      <c r="AK4">
        <v>6</v>
      </c>
      <c r="AL4" t="s">
        <v>140</v>
      </c>
      <c r="AM4" t="s">
        <v>141</v>
      </c>
      <c r="AN4" t="s">
        <v>142</v>
      </c>
      <c r="AO4" t="s">
        <v>143</v>
      </c>
      <c r="AP4" t="s">
        <v>144</v>
      </c>
      <c r="AQ4" t="s">
        <v>74</v>
      </c>
      <c r="AR4" t="s">
        <v>145</v>
      </c>
      <c r="AS4" t="s">
        <v>146</v>
      </c>
      <c r="AT4" t="s">
        <v>147</v>
      </c>
      <c r="AU4">
        <v>2021</v>
      </c>
      <c r="AV4">
        <v>126</v>
      </c>
      <c r="AW4" t="s">
        <v>74</v>
      </c>
      <c r="AX4" t="s">
        <v>74</v>
      </c>
      <c r="AY4" t="s">
        <v>74</v>
      </c>
      <c r="AZ4" t="s">
        <v>74</v>
      </c>
      <c r="BA4" t="s">
        <v>74</v>
      </c>
      <c r="BB4" t="s">
        <v>74</v>
      </c>
      <c r="BC4" t="s">
        <v>74</v>
      </c>
      <c r="BD4">
        <v>106003</v>
      </c>
      <c r="BE4" t="s">
        <v>148</v>
      </c>
      <c r="BF4" t="str">
        <f>HYPERLINK("http://dx.doi.org/10.1016/j.childyouth.2021.106003","http://dx.doi.org/10.1016/j.childyouth.2021.106003")</f>
        <v>http://dx.doi.org/10.1016/j.childyouth.2021.106003</v>
      </c>
      <c r="BG4" t="s">
        <v>74</v>
      </c>
      <c r="BH4" t="s">
        <v>149</v>
      </c>
      <c r="BI4">
        <v>11</v>
      </c>
      <c r="BJ4" t="s">
        <v>103</v>
      </c>
      <c r="BK4" t="s">
        <v>104</v>
      </c>
      <c r="BL4" t="s">
        <v>103</v>
      </c>
      <c r="BM4" t="s">
        <v>150</v>
      </c>
      <c r="BN4" t="s">
        <v>74</v>
      </c>
      <c r="BO4" t="s">
        <v>151</v>
      </c>
      <c r="BP4" t="s">
        <v>74</v>
      </c>
      <c r="BQ4" t="s">
        <v>74</v>
      </c>
      <c r="BR4" t="s">
        <v>107</v>
      </c>
      <c r="BS4" t="s">
        <v>152</v>
      </c>
      <c r="BT4" t="str">
        <f>HYPERLINK("https%3A%2F%2Fwww.webofscience.com%2Fwos%2Fwoscc%2Ffull-record%2FWOS:000668347800009","View Full Record in Web of Science")</f>
        <v>View Full Record in Web of Science</v>
      </c>
    </row>
    <row r="5" spans="1:72" x14ac:dyDescent="0.25">
      <c r="A5" t="s">
        <v>72</v>
      </c>
      <c r="B5" t="s">
        <v>153</v>
      </c>
      <c r="C5" t="s">
        <v>74</v>
      </c>
      <c r="D5" t="s">
        <v>74</v>
      </c>
      <c r="E5" t="s">
        <v>74</v>
      </c>
      <c r="F5" t="s">
        <v>154</v>
      </c>
      <c r="G5" t="s">
        <v>74</v>
      </c>
      <c r="H5" t="s">
        <v>74</v>
      </c>
      <c r="I5" t="s">
        <v>155</v>
      </c>
      <c r="J5" t="s">
        <v>156</v>
      </c>
      <c r="K5" t="s">
        <v>74</v>
      </c>
      <c r="L5" t="s">
        <v>74</v>
      </c>
      <c r="M5" t="s">
        <v>78</v>
      </c>
      <c r="N5" t="s">
        <v>79</v>
      </c>
      <c r="O5" t="s">
        <v>74</v>
      </c>
      <c r="P5" t="s">
        <v>74</v>
      </c>
      <c r="Q5" t="s">
        <v>74</v>
      </c>
      <c r="R5" t="s">
        <v>74</v>
      </c>
      <c r="S5" t="s">
        <v>74</v>
      </c>
      <c r="T5" t="s">
        <v>157</v>
      </c>
      <c r="U5" t="s">
        <v>158</v>
      </c>
      <c r="V5" t="s">
        <v>159</v>
      </c>
      <c r="W5" t="s">
        <v>160</v>
      </c>
      <c r="X5" t="s">
        <v>161</v>
      </c>
      <c r="Y5" t="s">
        <v>162</v>
      </c>
      <c r="Z5" t="s">
        <v>163</v>
      </c>
      <c r="AA5" t="s">
        <v>164</v>
      </c>
      <c r="AB5" t="s">
        <v>165</v>
      </c>
      <c r="AC5" t="s">
        <v>74</v>
      </c>
      <c r="AD5" t="s">
        <v>74</v>
      </c>
      <c r="AE5" t="s">
        <v>74</v>
      </c>
      <c r="AF5" t="s">
        <v>74</v>
      </c>
      <c r="AG5">
        <v>35</v>
      </c>
      <c r="AH5">
        <v>1</v>
      </c>
      <c r="AI5">
        <v>1</v>
      </c>
      <c r="AJ5">
        <v>3</v>
      </c>
      <c r="AK5">
        <v>6</v>
      </c>
      <c r="AL5" t="s">
        <v>166</v>
      </c>
      <c r="AM5" t="s">
        <v>167</v>
      </c>
      <c r="AN5" t="s">
        <v>168</v>
      </c>
      <c r="AO5" t="s">
        <v>169</v>
      </c>
      <c r="AP5" t="s">
        <v>170</v>
      </c>
      <c r="AQ5" t="s">
        <v>74</v>
      </c>
      <c r="AR5" t="s">
        <v>171</v>
      </c>
      <c r="AS5" t="s">
        <v>172</v>
      </c>
      <c r="AT5" t="s">
        <v>173</v>
      </c>
      <c r="AU5">
        <v>2020</v>
      </c>
      <c r="AV5">
        <v>190</v>
      </c>
      <c r="AW5">
        <v>14</v>
      </c>
      <c r="AX5" t="s">
        <v>74</v>
      </c>
      <c r="AY5" t="s">
        <v>74</v>
      </c>
      <c r="AZ5" t="s">
        <v>74</v>
      </c>
      <c r="BA5" t="s">
        <v>74</v>
      </c>
      <c r="BB5">
        <v>2321</v>
      </c>
      <c r="BC5">
        <v>2332</v>
      </c>
      <c r="BD5" t="s">
        <v>74</v>
      </c>
      <c r="BE5" t="s">
        <v>174</v>
      </c>
      <c r="BF5" t="str">
        <f>HYPERLINK("http://dx.doi.org/10.1080/03004430.2019.1572133","http://dx.doi.org/10.1080/03004430.2019.1572133")</f>
        <v>http://dx.doi.org/10.1080/03004430.2019.1572133</v>
      </c>
      <c r="BG5" t="s">
        <v>74</v>
      </c>
      <c r="BH5" t="s">
        <v>74</v>
      </c>
      <c r="BI5">
        <v>12</v>
      </c>
      <c r="BJ5" t="s">
        <v>175</v>
      </c>
      <c r="BK5" t="s">
        <v>104</v>
      </c>
      <c r="BL5" t="s">
        <v>176</v>
      </c>
      <c r="BM5" t="s">
        <v>177</v>
      </c>
      <c r="BN5" t="s">
        <v>74</v>
      </c>
      <c r="BO5" t="s">
        <v>74</v>
      </c>
      <c r="BP5" t="s">
        <v>74</v>
      </c>
      <c r="BQ5" t="s">
        <v>74</v>
      </c>
      <c r="BR5" t="s">
        <v>107</v>
      </c>
      <c r="BS5" t="s">
        <v>178</v>
      </c>
      <c r="BT5" t="str">
        <f>HYPERLINK("https%3A%2F%2Fwww.webofscience.com%2Fwos%2Fwoscc%2Ffull-record%2FWOS:000596878200014","View Full Record in Web of Science")</f>
        <v>View Full Record in Web of Science</v>
      </c>
    </row>
    <row r="6" spans="1:72" x14ac:dyDescent="0.25">
      <c r="A6" t="s">
        <v>72</v>
      </c>
      <c r="B6" t="s">
        <v>179</v>
      </c>
      <c r="C6" t="s">
        <v>74</v>
      </c>
      <c r="D6" t="s">
        <v>74</v>
      </c>
      <c r="E6" t="s">
        <v>74</v>
      </c>
      <c r="F6" t="s">
        <v>180</v>
      </c>
      <c r="G6" t="s">
        <v>74</v>
      </c>
      <c r="H6" t="s">
        <v>74</v>
      </c>
      <c r="I6" t="s">
        <v>181</v>
      </c>
      <c r="J6" t="s">
        <v>182</v>
      </c>
      <c r="K6" t="s">
        <v>74</v>
      </c>
      <c r="L6" t="s">
        <v>74</v>
      </c>
      <c r="M6" t="s">
        <v>78</v>
      </c>
      <c r="N6" t="s">
        <v>79</v>
      </c>
      <c r="O6" t="s">
        <v>74</v>
      </c>
      <c r="P6" t="s">
        <v>74</v>
      </c>
      <c r="Q6" t="s">
        <v>74</v>
      </c>
      <c r="R6" t="s">
        <v>74</v>
      </c>
      <c r="S6" t="s">
        <v>74</v>
      </c>
      <c r="T6" t="s">
        <v>74</v>
      </c>
      <c r="U6" t="s">
        <v>183</v>
      </c>
      <c r="V6" t="s">
        <v>184</v>
      </c>
      <c r="W6" t="s">
        <v>185</v>
      </c>
      <c r="X6" t="s">
        <v>186</v>
      </c>
      <c r="Y6" t="s">
        <v>187</v>
      </c>
      <c r="Z6" t="s">
        <v>188</v>
      </c>
      <c r="AA6" t="s">
        <v>189</v>
      </c>
      <c r="AB6" t="s">
        <v>190</v>
      </c>
      <c r="AC6" t="s">
        <v>191</v>
      </c>
      <c r="AD6" t="s">
        <v>191</v>
      </c>
      <c r="AE6" t="s">
        <v>192</v>
      </c>
      <c r="AF6" t="s">
        <v>74</v>
      </c>
      <c r="AG6">
        <v>57</v>
      </c>
      <c r="AH6">
        <v>3</v>
      </c>
      <c r="AI6">
        <v>3</v>
      </c>
      <c r="AJ6">
        <v>0</v>
      </c>
      <c r="AK6">
        <v>1</v>
      </c>
      <c r="AL6" t="s">
        <v>193</v>
      </c>
      <c r="AM6" t="s">
        <v>194</v>
      </c>
      <c r="AN6" t="s">
        <v>195</v>
      </c>
      <c r="AO6" t="s">
        <v>196</v>
      </c>
      <c r="AP6" t="s">
        <v>74</v>
      </c>
      <c r="AQ6" t="s">
        <v>74</v>
      </c>
      <c r="AR6" t="s">
        <v>182</v>
      </c>
      <c r="AS6" t="s">
        <v>197</v>
      </c>
      <c r="AT6" t="s">
        <v>198</v>
      </c>
      <c r="AU6">
        <v>2020</v>
      </c>
      <c r="AV6">
        <v>15</v>
      </c>
      <c r="AW6">
        <v>7</v>
      </c>
      <c r="AX6" t="s">
        <v>74</v>
      </c>
      <c r="AY6" t="s">
        <v>74</v>
      </c>
      <c r="AZ6" t="s">
        <v>74</v>
      </c>
      <c r="BA6" t="s">
        <v>74</v>
      </c>
      <c r="BB6" t="s">
        <v>74</v>
      </c>
      <c r="BC6" t="s">
        <v>74</v>
      </c>
      <c r="BD6" t="s">
        <v>199</v>
      </c>
      <c r="BE6" t="s">
        <v>200</v>
      </c>
      <c r="BF6" t="str">
        <f>HYPERLINK("http://dx.doi.org/10.1371/journal.pone.0234551","http://dx.doi.org/10.1371/journal.pone.0234551")</f>
        <v>http://dx.doi.org/10.1371/journal.pone.0234551</v>
      </c>
      <c r="BG6" t="s">
        <v>74</v>
      </c>
      <c r="BH6" t="s">
        <v>74</v>
      </c>
      <c r="BI6">
        <v>23</v>
      </c>
      <c r="BJ6" t="s">
        <v>201</v>
      </c>
      <c r="BK6" t="s">
        <v>202</v>
      </c>
      <c r="BL6" t="s">
        <v>203</v>
      </c>
      <c r="BM6" t="s">
        <v>204</v>
      </c>
      <c r="BN6">
        <v>32634136</v>
      </c>
      <c r="BO6" t="s">
        <v>205</v>
      </c>
      <c r="BP6" t="s">
        <v>74</v>
      </c>
      <c r="BQ6" t="s">
        <v>74</v>
      </c>
      <c r="BR6" t="s">
        <v>107</v>
      </c>
      <c r="BS6" t="s">
        <v>206</v>
      </c>
      <c r="BT6" t="str">
        <f>HYPERLINK("https%3A%2F%2Fwww.webofscience.com%2Fwos%2Fwoscc%2Ffull-record%2FWOS:000550645600019","View Full Record in Web of Science")</f>
        <v>View Full Record in Web of Science</v>
      </c>
    </row>
    <row r="7" spans="1:72" x14ac:dyDescent="0.25">
      <c r="A7" t="s">
        <v>72</v>
      </c>
      <c r="B7" t="s">
        <v>207</v>
      </c>
      <c r="C7" t="s">
        <v>74</v>
      </c>
      <c r="D7" t="s">
        <v>74</v>
      </c>
      <c r="E7" t="s">
        <v>74</v>
      </c>
      <c r="F7" t="s">
        <v>208</v>
      </c>
      <c r="G7" t="s">
        <v>74</v>
      </c>
      <c r="H7" t="s">
        <v>74</v>
      </c>
      <c r="I7" t="s">
        <v>209</v>
      </c>
      <c r="J7" t="s">
        <v>210</v>
      </c>
      <c r="K7" t="s">
        <v>74</v>
      </c>
      <c r="L7" t="s">
        <v>74</v>
      </c>
      <c r="M7" t="s">
        <v>78</v>
      </c>
      <c r="N7" t="s">
        <v>79</v>
      </c>
      <c r="O7" t="s">
        <v>74</v>
      </c>
      <c r="P7" t="s">
        <v>74</v>
      </c>
      <c r="Q7" t="s">
        <v>74</v>
      </c>
      <c r="R7" t="s">
        <v>74</v>
      </c>
      <c r="S7" t="s">
        <v>74</v>
      </c>
      <c r="T7" t="s">
        <v>211</v>
      </c>
      <c r="U7" t="s">
        <v>74</v>
      </c>
      <c r="V7" t="s">
        <v>212</v>
      </c>
      <c r="W7" t="s">
        <v>213</v>
      </c>
      <c r="X7" t="s">
        <v>214</v>
      </c>
      <c r="Y7" t="s">
        <v>215</v>
      </c>
      <c r="Z7" t="s">
        <v>216</v>
      </c>
      <c r="AA7" t="s">
        <v>74</v>
      </c>
      <c r="AB7" t="s">
        <v>217</v>
      </c>
      <c r="AC7" t="s">
        <v>74</v>
      </c>
      <c r="AD7" t="s">
        <v>74</v>
      </c>
      <c r="AE7" t="s">
        <v>74</v>
      </c>
      <c r="AF7" t="s">
        <v>74</v>
      </c>
      <c r="AG7">
        <v>41</v>
      </c>
      <c r="AH7">
        <v>14</v>
      </c>
      <c r="AI7">
        <v>16</v>
      </c>
      <c r="AJ7">
        <v>0</v>
      </c>
      <c r="AK7">
        <v>43</v>
      </c>
      <c r="AL7" t="s">
        <v>92</v>
      </c>
      <c r="AM7" t="s">
        <v>93</v>
      </c>
      <c r="AN7" t="s">
        <v>94</v>
      </c>
      <c r="AO7" t="s">
        <v>218</v>
      </c>
      <c r="AP7" t="s">
        <v>219</v>
      </c>
      <c r="AQ7" t="s">
        <v>74</v>
      </c>
      <c r="AR7" t="s">
        <v>220</v>
      </c>
      <c r="AS7" t="s">
        <v>221</v>
      </c>
      <c r="AT7" t="s">
        <v>222</v>
      </c>
      <c r="AU7">
        <v>2020</v>
      </c>
      <c r="AV7">
        <v>32</v>
      </c>
      <c r="AW7">
        <v>6</v>
      </c>
      <c r="AX7" t="s">
        <v>74</v>
      </c>
      <c r="AY7" t="s">
        <v>74</v>
      </c>
      <c r="AZ7" t="s">
        <v>74</v>
      </c>
      <c r="BA7" t="s">
        <v>74</v>
      </c>
      <c r="BB7">
        <v>943</v>
      </c>
      <c r="BC7">
        <v>960</v>
      </c>
      <c r="BD7" t="s">
        <v>74</v>
      </c>
      <c r="BE7" t="s">
        <v>223</v>
      </c>
      <c r="BF7" t="str">
        <f>HYPERLINK("http://dx.doi.org/10.1002/jid.3485","http://dx.doi.org/10.1002/jid.3485")</f>
        <v>http://dx.doi.org/10.1002/jid.3485</v>
      </c>
      <c r="BG7" t="s">
        <v>74</v>
      </c>
      <c r="BH7" t="s">
        <v>224</v>
      </c>
      <c r="BI7">
        <v>18</v>
      </c>
      <c r="BJ7" t="s">
        <v>225</v>
      </c>
      <c r="BK7" t="s">
        <v>104</v>
      </c>
      <c r="BL7" t="s">
        <v>225</v>
      </c>
      <c r="BM7" t="s">
        <v>226</v>
      </c>
      <c r="BN7" t="s">
        <v>74</v>
      </c>
      <c r="BO7" t="s">
        <v>74</v>
      </c>
      <c r="BP7" t="s">
        <v>74</v>
      </c>
      <c r="BQ7" t="s">
        <v>74</v>
      </c>
      <c r="BR7" t="s">
        <v>107</v>
      </c>
      <c r="BS7" t="s">
        <v>227</v>
      </c>
      <c r="BT7" t="str">
        <f>HYPERLINK("https%3A%2F%2Fwww.webofscience.com%2Fwos%2Fwoscc%2Ffull-record%2FWOS:000535308500001","View Full Record in Web of Science")</f>
        <v>View Full Record in Web of Science</v>
      </c>
    </row>
    <row r="8" spans="1:72" x14ac:dyDescent="0.25">
      <c r="A8" t="s">
        <v>72</v>
      </c>
      <c r="B8" t="s">
        <v>228</v>
      </c>
      <c r="C8" t="s">
        <v>74</v>
      </c>
      <c r="D8" t="s">
        <v>74</v>
      </c>
      <c r="E8" t="s">
        <v>74</v>
      </c>
      <c r="F8" t="s">
        <v>229</v>
      </c>
      <c r="G8" t="s">
        <v>74</v>
      </c>
      <c r="H8" t="s">
        <v>74</v>
      </c>
      <c r="I8" t="s">
        <v>230</v>
      </c>
      <c r="J8" t="s">
        <v>231</v>
      </c>
      <c r="K8" t="s">
        <v>74</v>
      </c>
      <c r="L8" t="s">
        <v>74</v>
      </c>
      <c r="M8" t="s">
        <v>232</v>
      </c>
      <c r="N8" t="s">
        <v>79</v>
      </c>
      <c r="O8" t="s">
        <v>74</v>
      </c>
      <c r="P8" t="s">
        <v>74</v>
      </c>
      <c r="Q8" t="s">
        <v>74</v>
      </c>
      <c r="R8" t="s">
        <v>74</v>
      </c>
      <c r="S8" t="s">
        <v>74</v>
      </c>
      <c r="T8" t="s">
        <v>233</v>
      </c>
      <c r="U8" t="s">
        <v>74</v>
      </c>
      <c r="V8" t="s">
        <v>234</v>
      </c>
      <c r="W8" t="s">
        <v>235</v>
      </c>
      <c r="X8" t="s">
        <v>236</v>
      </c>
      <c r="Y8" t="s">
        <v>237</v>
      </c>
      <c r="Z8" t="s">
        <v>238</v>
      </c>
      <c r="AA8" t="s">
        <v>74</v>
      </c>
      <c r="AB8" t="s">
        <v>239</v>
      </c>
      <c r="AC8" t="s">
        <v>74</v>
      </c>
      <c r="AD8" t="s">
        <v>74</v>
      </c>
      <c r="AE8" t="s">
        <v>74</v>
      </c>
      <c r="AF8" t="s">
        <v>74</v>
      </c>
      <c r="AG8">
        <v>33</v>
      </c>
      <c r="AH8">
        <v>0</v>
      </c>
      <c r="AI8">
        <v>0</v>
      </c>
      <c r="AJ8">
        <v>0</v>
      </c>
      <c r="AK8">
        <v>2</v>
      </c>
      <c r="AL8" t="s">
        <v>240</v>
      </c>
      <c r="AM8" t="s">
        <v>241</v>
      </c>
      <c r="AN8" t="s">
        <v>242</v>
      </c>
      <c r="AO8" t="s">
        <v>243</v>
      </c>
      <c r="AP8" t="s">
        <v>244</v>
      </c>
      <c r="AQ8" t="s">
        <v>74</v>
      </c>
      <c r="AR8" t="s">
        <v>245</v>
      </c>
      <c r="AS8" t="s">
        <v>246</v>
      </c>
      <c r="AT8" t="s">
        <v>74</v>
      </c>
      <c r="AU8">
        <v>2020</v>
      </c>
      <c r="AV8" t="s">
        <v>74</v>
      </c>
      <c r="AW8">
        <v>6</v>
      </c>
      <c r="AX8" t="s">
        <v>74</v>
      </c>
      <c r="AY8" t="s">
        <v>74</v>
      </c>
      <c r="AZ8" t="s">
        <v>74</v>
      </c>
      <c r="BA8" t="s">
        <v>74</v>
      </c>
      <c r="BB8">
        <v>139</v>
      </c>
      <c r="BC8">
        <v>168</v>
      </c>
      <c r="BD8" t="s">
        <v>74</v>
      </c>
      <c r="BE8" t="s">
        <v>74</v>
      </c>
      <c r="BF8" t="s">
        <v>74</v>
      </c>
      <c r="BG8" t="s">
        <v>74</v>
      </c>
      <c r="BH8" t="s">
        <v>74</v>
      </c>
      <c r="BI8">
        <v>30</v>
      </c>
      <c r="BJ8" t="s">
        <v>247</v>
      </c>
      <c r="BK8" t="s">
        <v>248</v>
      </c>
      <c r="BL8" t="s">
        <v>247</v>
      </c>
      <c r="BM8" t="s">
        <v>249</v>
      </c>
      <c r="BN8" t="s">
        <v>74</v>
      </c>
      <c r="BO8" t="s">
        <v>74</v>
      </c>
      <c r="BP8" t="s">
        <v>74</v>
      </c>
      <c r="BQ8" t="s">
        <v>74</v>
      </c>
      <c r="BR8" t="s">
        <v>107</v>
      </c>
      <c r="BS8" t="s">
        <v>250</v>
      </c>
      <c r="BT8" t="str">
        <f>HYPERLINK("https%3A%2F%2Fwww.webofscience.com%2Fwos%2Fwoscc%2Ffull-record%2FWOS:000619583700011","View Full Record in Web of Science")</f>
        <v>View Full Record in Web of Science</v>
      </c>
    </row>
    <row r="9" spans="1:72" x14ac:dyDescent="0.25">
      <c r="A9" t="s">
        <v>72</v>
      </c>
      <c r="B9" t="s">
        <v>251</v>
      </c>
      <c r="C9" t="s">
        <v>74</v>
      </c>
      <c r="D9" t="s">
        <v>74</v>
      </c>
      <c r="E9" t="s">
        <v>74</v>
      </c>
      <c r="F9" t="s">
        <v>252</v>
      </c>
      <c r="G9" t="s">
        <v>74</v>
      </c>
      <c r="H9" t="s">
        <v>74</v>
      </c>
      <c r="I9" t="s">
        <v>253</v>
      </c>
      <c r="J9" t="s">
        <v>254</v>
      </c>
      <c r="K9" t="s">
        <v>74</v>
      </c>
      <c r="L9" t="s">
        <v>74</v>
      </c>
      <c r="M9" t="s">
        <v>78</v>
      </c>
      <c r="N9" t="s">
        <v>79</v>
      </c>
      <c r="O9" t="s">
        <v>74</v>
      </c>
      <c r="P9" t="s">
        <v>74</v>
      </c>
      <c r="Q9" t="s">
        <v>74</v>
      </c>
      <c r="R9" t="s">
        <v>74</v>
      </c>
      <c r="S9" t="s">
        <v>74</v>
      </c>
      <c r="T9" t="s">
        <v>255</v>
      </c>
      <c r="U9" t="s">
        <v>74</v>
      </c>
      <c r="V9" t="s">
        <v>256</v>
      </c>
      <c r="W9" t="s">
        <v>257</v>
      </c>
      <c r="X9" t="s">
        <v>74</v>
      </c>
      <c r="Y9" t="s">
        <v>258</v>
      </c>
      <c r="Z9" t="s">
        <v>259</v>
      </c>
      <c r="AA9" t="s">
        <v>74</v>
      </c>
      <c r="AB9" t="s">
        <v>74</v>
      </c>
      <c r="AC9" t="s">
        <v>74</v>
      </c>
      <c r="AD9" t="s">
        <v>74</v>
      </c>
      <c r="AE9" t="s">
        <v>74</v>
      </c>
      <c r="AF9" t="s">
        <v>74</v>
      </c>
      <c r="AG9">
        <v>6</v>
      </c>
      <c r="AH9">
        <v>0</v>
      </c>
      <c r="AI9">
        <v>0</v>
      </c>
      <c r="AJ9">
        <v>0</v>
      </c>
      <c r="AK9">
        <v>1</v>
      </c>
      <c r="AL9" t="s">
        <v>260</v>
      </c>
      <c r="AM9" t="s">
        <v>261</v>
      </c>
      <c r="AN9" t="s">
        <v>262</v>
      </c>
      <c r="AO9" t="s">
        <v>263</v>
      </c>
      <c r="AP9" t="s">
        <v>74</v>
      </c>
      <c r="AQ9" t="s">
        <v>74</v>
      </c>
      <c r="AR9" t="s">
        <v>264</v>
      </c>
      <c r="AS9" t="s">
        <v>265</v>
      </c>
      <c r="AT9" t="s">
        <v>74</v>
      </c>
      <c r="AU9">
        <v>2019</v>
      </c>
      <c r="AV9" t="s">
        <v>74</v>
      </c>
      <c r="AW9">
        <v>4</v>
      </c>
      <c r="AX9" t="s">
        <v>74</v>
      </c>
      <c r="AY9" t="s">
        <v>74</v>
      </c>
      <c r="AZ9" t="s">
        <v>74</v>
      </c>
      <c r="BA9" t="s">
        <v>74</v>
      </c>
      <c r="BB9" t="s">
        <v>74</v>
      </c>
      <c r="BC9" t="s">
        <v>74</v>
      </c>
      <c r="BD9" t="s">
        <v>74</v>
      </c>
      <c r="BE9" t="s">
        <v>266</v>
      </c>
      <c r="BF9" t="str">
        <f>HYPERLINK("http://dx.doi.org/10.28995/2073-0101-2019-4-1089-1101","http://dx.doi.org/10.28995/2073-0101-2019-4-1089-1101")</f>
        <v>http://dx.doi.org/10.28995/2073-0101-2019-4-1089-1101</v>
      </c>
      <c r="BG9" t="s">
        <v>74</v>
      </c>
      <c r="BH9" t="s">
        <v>74</v>
      </c>
      <c r="BI9">
        <v>5</v>
      </c>
      <c r="BJ9" t="s">
        <v>247</v>
      </c>
      <c r="BK9" t="s">
        <v>248</v>
      </c>
      <c r="BL9" t="s">
        <v>247</v>
      </c>
      <c r="BM9" t="s">
        <v>267</v>
      </c>
      <c r="BN9" t="s">
        <v>74</v>
      </c>
      <c r="BO9" t="s">
        <v>268</v>
      </c>
      <c r="BP9" t="s">
        <v>74</v>
      </c>
      <c r="BQ9" t="s">
        <v>74</v>
      </c>
      <c r="BR9" t="s">
        <v>107</v>
      </c>
      <c r="BS9" t="s">
        <v>269</v>
      </c>
      <c r="BT9" t="str">
        <f>HYPERLINK("https%3A%2F%2Fwww.webofscience.com%2Fwos%2Fwoscc%2Ffull-record%2FWOS:000521772200010","View Full Record in Web of Science")</f>
        <v>View Full Record in Web of Science</v>
      </c>
    </row>
    <row r="10" spans="1:72" x14ac:dyDescent="0.25">
      <c r="A10" t="s">
        <v>72</v>
      </c>
      <c r="B10" t="s">
        <v>270</v>
      </c>
      <c r="C10" t="s">
        <v>74</v>
      </c>
      <c r="D10" t="s">
        <v>74</v>
      </c>
      <c r="E10" t="s">
        <v>74</v>
      </c>
      <c r="F10" t="s">
        <v>271</v>
      </c>
      <c r="G10" t="s">
        <v>74</v>
      </c>
      <c r="H10" t="s">
        <v>74</v>
      </c>
      <c r="I10" t="s">
        <v>272</v>
      </c>
      <c r="J10" t="s">
        <v>273</v>
      </c>
      <c r="K10" t="s">
        <v>74</v>
      </c>
      <c r="L10" t="s">
        <v>74</v>
      </c>
      <c r="M10" t="s">
        <v>78</v>
      </c>
      <c r="N10" t="s">
        <v>79</v>
      </c>
      <c r="O10" t="s">
        <v>74</v>
      </c>
      <c r="P10" t="s">
        <v>74</v>
      </c>
      <c r="Q10" t="s">
        <v>74</v>
      </c>
      <c r="R10" t="s">
        <v>74</v>
      </c>
      <c r="S10" t="s">
        <v>74</v>
      </c>
      <c r="T10" t="s">
        <v>274</v>
      </c>
      <c r="U10" t="s">
        <v>74</v>
      </c>
      <c r="V10" t="s">
        <v>275</v>
      </c>
      <c r="W10" t="s">
        <v>276</v>
      </c>
      <c r="X10" t="s">
        <v>277</v>
      </c>
      <c r="Y10" t="s">
        <v>278</v>
      </c>
      <c r="Z10" t="s">
        <v>279</v>
      </c>
      <c r="AA10" t="s">
        <v>280</v>
      </c>
      <c r="AB10" t="s">
        <v>281</v>
      </c>
      <c r="AC10" t="s">
        <v>74</v>
      </c>
      <c r="AD10" t="s">
        <v>74</v>
      </c>
      <c r="AE10" t="s">
        <v>74</v>
      </c>
      <c r="AF10" t="s">
        <v>74</v>
      </c>
      <c r="AG10">
        <v>13</v>
      </c>
      <c r="AH10">
        <v>3</v>
      </c>
      <c r="AI10">
        <v>3</v>
      </c>
      <c r="AJ10">
        <v>5</v>
      </c>
      <c r="AK10">
        <v>31</v>
      </c>
      <c r="AL10" t="s">
        <v>282</v>
      </c>
      <c r="AM10" t="s">
        <v>241</v>
      </c>
      <c r="AN10" t="s">
        <v>283</v>
      </c>
      <c r="AO10" t="s">
        <v>284</v>
      </c>
      <c r="AP10" t="s">
        <v>285</v>
      </c>
      <c r="AQ10" t="s">
        <v>74</v>
      </c>
      <c r="AR10" t="s">
        <v>286</v>
      </c>
      <c r="AS10" t="s">
        <v>287</v>
      </c>
      <c r="AT10" t="s">
        <v>288</v>
      </c>
      <c r="AU10">
        <v>2018</v>
      </c>
      <c r="AV10">
        <v>173</v>
      </c>
      <c r="AW10" t="s">
        <v>289</v>
      </c>
      <c r="AX10" t="s">
        <v>74</v>
      </c>
      <c r="AY10" t="s">
        <v>74</v>
      </c>
      <c r="AZ10" t="s">
        <v>74</v>
      </c>
      <c r="BA10" t="s">
        <v>74</v>
      </c>
      <c r="BB10">
        <v>49</v>
      </c>
      <c r="BC10">
        <v>54</v>
      </c>
      <c r="BD10" t="s">
        <v>74</v>
      </c>
      <c r="BE10" t="s">
        <v>290</v>
      </c>
      <c r="BF10" t="str">
        <f>HYPERLINK("http://dx.doi.org/10.21003/ea.V173-08","http://dx.doi.org/10.21003/ea.V173-08")</f>
        <v>http://dx.doi.org/10.21003/ea.V173-08</v>
      </c>
      <c r="BG10" t="s">
        <v>74</v>
      </c>
      <c r="BH10" t="s">
        <v>74</v>
      </c>
      <c r="BI10">
        <v>6</v>
      </c>
      <c r="BJ10" t="s">
        <v>291</v>
      </c>
      <c r="BK10" t="s">
        <v>248</v>
      </c>
      <c r="BL10" t="s">
        <v>292</v>
      </c>
      <c r="BM10" t="s">
        <v>293</v>
      </c>
      <c r="BN10" t="s">
        <v>74</v>
      </c>
      <c r="BO10" t="s">
        <v>268</v>
      </c>
      <c r="BP10" t="s">
        <v>74</v>
      </c>
      <c r="BQ10" t="s">
        <v>74</v>
      </c>
      <c r="BR10" t="s">
        <v>107</v>
      </c>
      <c r="BS10" t="s">
        <v>294</v>
      </c>
      <c r="BT10" t="str">
        <f>HYPERLINK("https%3A%2F%2Fwww.webofscience.com%2Fwos%2Fwoscc%2Ffull-record%2FWOS:000462432700008","View Full Record in Web of Science")</f>
        <v>View Full Record in Web of Science</v>
      </c>
    </row>
    <row r="11" spans="1:72" x14ac:dyDescent="0.25">
      <c r="A11" t="s">
        <v>72</v>
      </c>
      <c r="B11" t="s">
        <v>295</v>
      </c>
      <c r="C11" t="s">
        <v>74</v>
      </c>
      <c r="D11" t="s">
        <v>74</v>
      </c>
      <c r="E11" t="s">
        <v>74</v>
      </c>
      <c r="F11" t="s">
        <v>296</v>
      </c>
      <c r="G11" t="s">
        <v>74</v>
      </c>
      <c r="H11" t="s">
        <v>74</v>
      </c>
      <c r="I11" t="s">
        <v>297</v>
      </c>
      <c r="J11" t="s">
        <v>298</v>
      </c>
      <c r="K11" t="s">
        <v>74</v>
      </c>
      <c r="L11" t="s">
        <v>74</v>
      </c>
      <c r="M11" t="s">
        <v>78</v>
      </c>
      <c r="N11" t="s">
        <v>79</v>
      </c>
      <c r="O11" t="s">
        <v>74</v>
      </c>
      <c r="P11" t="s">
        <v>74</v>
      </c>
      <c r="Q11" t="s">
        <v>74</v>
      </c>
      <c r="R11" t="s">
        <v>74</v>
      </c>
      <c r="S11" t="s">
        <v>74</v>
      </c>
      <c r="T11" t="s">
        <v>74</v>
      </c>
      <c r="U11" t="s">
        <v>74</v>
      </c>
      <c r="V11" t="s">
        <v>299</v>
      </c>
      <c r="W11" t="s">
        <v>300</v>
      </c>
      <c r="X11" t="s">
        <v>301</v>
      </c>
      <c r="Y11" t="s">
        <v>302</v>
      </c>
      <c r="Z11" t="s">
        <v>74</v>
      </c>
      <c r="AA11" t="s">
        <v>303</v>
      </c>
      <c r="AB11" t="s">
        <v>74</v>
      </c>
      <c r="AC11" t="s">
        <v>74</v>
      </c>
      <c r="AD11" t="s">
        <v>74</v>
      </c>
      <c r="AE11" t="s">
        <v>74</v>
      </c>
      <c r="AF11" t="s">
        <v>74</v>
      </c>
      <c r="AG11">
        <v>19</v>
      </c>
      <c r="AH11">
        <v>1</v>
      </c>
      <c r="AI11">
        <v>1</v>
      </c>
      <c r="AJ11">
        <v>0</v>
      </c>
      <c r="AK11">
        <v>5</v>
      </c>
      <c r="AL11" t="s">
        <v>166</v>
      </c>
      <c r="AM11" t="s">
        <v>167</v>
      </c>
      <c r="AN11" t="s">
        <v>304</v>
      </c>
      <c r="AO11" t="s">
        <v>305</v>
      </c>
      <c r="AP11" t="s">
        <v>74</v>
      </c>
      <c r="AQ11" t="s">
        <v>74</v>
      </c>
      <c r="AR11" t="s">
        <v>298</v>
      </c>
      <c r="AS11" t="s">
        <v>306</v>
      </c>
      <c r="AT11" t="s">
        <v>74</v>
      </c>
      <c r="AU11">
        <v>2011</v>
      </c>
      <c r="AV11">
        <v>122</v>
      </c>
      <c r="AW11">
        <v>3</v>
      </c>
      <c r="AX11" t="s">
        <v>74</v>
      </c>
      <c r="AY11" t="s">
        <v>74</v>
      </c>
      <c r="AZ11" t="s">
        <v>74</v>
      </c>
      <c r="BA11" t="s">
        <v>74</v>
      </c>
      <c r="BB11">
        <v>264</v>
      </c>
      <c r="BC11">
        <v>282</v>
      </c>
      <c r="BD11" t="s">
        <v>74</v>
      </c>
      <c r="BE11" t="s">
        <v>307</v>
      </c>
      <c r="BF11" t="str">
        <f>HYPERLINK("http://dx.doi.org/10.1080/0015587X.2011.608264","http://dx.doi.org/10.1080/0015587X.2011.608264")</f>
        <v>http://dx.doi.org/10.1080/0015587X.2011.608264</v>
      </c>
      <c r="BG11" t="s">
        <v>74</v>
      </c>
      <c r="BH11" t="s">
        <v>74</v>
      </c>
      <c r="BI11">
        <v>19</v>
      </c>
      <c r="BJ11" t="s">
        <v>306</v>
      </c>
      <c r="BK11" t="s">
        <v>308</v>
      </c>
      <c r="BL11" t="s">
        <v>309</v>
      </c>
      <c r="BM11" t="s">
        <v>310</v>
      </c>
      <c r="BN11" t="s">
        <v>74</v>
      </c>
      <c r="BO11" t="s">
        <v>74</v>
      </c>
      <c r="BP11" t="s">
        <v>74</v>
      </c>
      <c r="BQ11" t="s">
        <v>74</v>
      </c>
      <c r="BR11" t="s">
        <v>107</v>
      </c>
      <c r="BS11" t="s">
        <v>311</v>
      </c>
      <c r="BT11" t="str">
        <f>HYPERLINK("https%3A%2F%2Fwww.webofscience.com%2Fwos%2Fwoscc%2Ffull-record%2FWOS:000299819800003","View Full Record in Web of Science")</f>
        <v>View Full Record in Web of Science</v>
      </c>
    </row>
    <row r="12" spans="1:72" x14ac:dyDescent="0.25">
      <c r="A12" t="s">
        <v>72</v>
      </c>
      <c r="B12" t="s">
        <v>312</v>
      </c>
      <c r="C12" t="s">
        <v>74</v>
      </c>
      <c r="D12" t="s">
        <v>74</v>
      </c>
      <c r="E12" t="s">
        <v>74</v>
      </c>
      <c r="F12" t="s">
        <v>313</v>
      </c>
      <c r="G12" t="s">
        <v>74</v>
      </c>
      <c r="H12" t="s">
        <v>74</v>
      </c>
      <c r="I12" t="s">
        <v>314</v>
      </c>
      <c r="J12" t="s">
        <v>315</v>
      </c>
      <c r="K12" t="s">
        <v>74</v>
      </c>
      <c r="L12" t="s">
        <v>74</v>
      </c>
      <c r="M12" t="s">
        <v>78</v>
      </c>
      <c r="N12" t="s">
        <v>79</v>
      </c>
      <c r="O12" t="s">
        <v>74</v>
      </c>
      <c r="P12" t="s">
        <v>74</v>
      </c>
      <c r="Q12" t="s">
        <v>74</v>
      </c>
      <c r="R12" t="s">
        <v>74</v>
      </c>
      <c r="S12" t="s">
        <v>74</v>
      </c>
      <c r="T12" t="s">
        <v>316</v>
      </c>
      <c r="U12" t="s">
        <v>74</v>
      </c>
      <c r="V12" t="s">
        <v>317</v>
      </c>
      <c r="W12" t="s">
        <v>318</v>
      </c>
      <c r="X12" t="s">
        <v>319</v>
      </c>
      <c r="Y12" t="s">
        <v>320</v>
      </c>
      <c r="Z12" t="s">
        <v>321</v>
      </c>
      <c r="AA12" t="s">
        <v>322</v>
      </c>
      <c r="AB12" t="s">
        <v>323</v>
      </c>
      <c r="AC12" t="s">
        <v>74</v>
      </c>
      <c r="AD12" t="s">
        <v>74</v>
      </c>
      <c r="AE12" t="s">
        <v>74</v>
      </c>
      <c r="AF12" t="s">
        <v>74</v>
      </c>
      <c r="AG12">
        <v>38</v>
      </c>
      <c r="AH12">
        <v>6</v>
      </c>
      <c r="AI12">
        <v>6</v>
      </c>
      <c r="AJ12">
        <v>1</v>
      </c>
      <c r="AK12">
        <v>13</v>
      </c>
      <c r="AL12" t="s">
        <v>92</v>
      </c>
      <c r="AM12" t="s">
        <v>93</v>
      </c>
      <c r="AN12" t="s">
        <v>94</v>
      </c>
      <c r="AO12" t="s">
        <v>324</v>
      </c>
      <c r="AP12" t="s">
        <v>325</v>
      </c>
      <c r="AQ12" t="s">
        <v>74</v>
      </c>
      <c r="AR12" t="s">
        <v>326</v>
      </c>
      <c r="AS12" t="s">
        <v>327</v>
      </c>
      <c r="AT12" t="s">
        <v>147</v>
      </c>
      <c r="AU12">
        <v>2009</v>
      </c>
      <c r="AV12">
        <v>18</v>
      </c>
      <c r="AW12">
        <v>3</v>
      </c>
      <c r="AX12" t="s">
        <v>74</v>
      </c>
      <c r="AY12" t="s">
        <v>74</v>
      </c>
      <c r="AZ12" t="s">
        <v>74</v>
      </c>
      <c r="BA12" t="s">
        <v>74</v>
      </c>
      <c r="BB12">
        <v>225</v>
      </c>
      <c r="BC12">
        <v>236</v>
      </c>
      <c r="BD12" t="s">
        <v>74</v>
      </c>
      <c r="BE12" t="s">
        <v>328</v>
      </c>
      <c r="BF12" t="str">
        <f>HYPERLINK("http://dx.doi.org/10.1111/j.1468-2397.2008.00620.x","http://dx.doi.org/10.1111/j.1468-2397.2008.00620.x")</f>
        <v>http://dx.doi.org/10.1111/j.1468-2397.2008.00620.x</v>
      </c>
      <c r="BG12" t="s">
        <v>74</v>
      </c>
      <c r="BH12" t="s">
        <v>74</v>
      </c>
      <c r="BI12">
        <v>12</v>
      </c>
      <c r="BJ12" t="s">
        <v>329</v>
      </c>
      <c r="BK12" t="s">
        <v>104</v>
      </c>
      <c r="BL12" t="s">
        <v>329</v>
      </c>
      <c r="BM12" t="s">
        <v>330</v>
      </c>
      <c r="BN12" t="s">
        <v>74</v>
      </c>
      <c r="BO12" t="s">
        <v>74</v>
      </c>
      <c r="BP12" t="s">
        <v>74</v>
      </c>
      <c r="BQ12" t="s">
        <v>74</v>
      </c>
      <c r="BR12" t="s">
        <v>107</v>
      </c>
      <c r="BS12" t="s">
        <v>331</v>
      </c>
      <c r="BT12" t="str">
        <f>HYPERLINK("https%3A%2F%2Fwww.webofscience.com%2Fwos%2Fwoscc%2Ffull-record%2FWOS:000266980200002","View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2023-10-17T18:25:46Z</dcterms:created>
  <dcterms:modified xsi:type="dcterms:W3CDTF">2023-10-17T18:25:46Z</dcterms:modified>
</cp:coreProperties>
</file>